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5\10. на сайт\2-ТП(воздух) за 2025 год\2025\Федеральные округа\"/>
    </mc:Choice>
  </mc:AlternateContent>
  <bookViews>
    <workbookView xWindow="-105" yWindow="-105" windowWidth="24195" windowHeight="13245"/>
  </bookViews>
  <sheets>
    <sheet name="Раздел 4" sheetId="1" r:id="rId1"/>
  </sheets>
  <definedNames>
    <definedName name="_xlnm._FilterDatabase" localSheetId="0" hidden="1">'Раздел 4'!$A$4:$I$99998</definedName>
  </definedNames>
  <calcPr calcId="152511"/>
</workbook>
</file>

<file path=xl/calcChain.xml><?xml version="1.0" encoding="utf-8"?>
<calcChain xmlns="http://schemas.openxmlformats.org/spreadsheetml/2006/main">
  <c r="I5" i="1" l="1"/>
  <c r="H5" i="1"/>
  <c r="G5" i="1"/>
  <c r="F5" i="1"/>
</calcChain>
</file>

<file path=xl/sharedStrings.xml><?xml version="1.0" encoding="utf-8"?>
<sst xmlns="http://schemas.openxmlformats.org/spreadsheetml/2006/main" count="392" uniqueCount="31">
  <si>
    <t>Раздел 4 - Выполнение мероприятий по уменьшению выбросов загрязняющих веществ в атмосферу - По регионам, группам и статусам выполнения</t>
  </si>
  <si>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</si>
  <si>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</si>
  <si>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</si>
  <si>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</si>
  <si>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</si>
  <si>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</si>
  <si>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</si>
  <si>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</si>
  <si>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</si>
  <si>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</t>
  </si>
  <si>
    <t>Б</t>
  </si>
  <si>
    <t>В</t>
  </si>
  <si>
    <t>Г</t>
  </si>
  <si>
    <t>Дальневосточный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</si>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</sst>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/>
  </cellStyleXfs>
  <cellXfs count="31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3" fontId="3" fillId="0" borderId="0" xfId="1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/>
    <xf numFmtId="3" fontId="4" fillId="3" borderId="2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" fontId="4" fillId="4" borderId="0" xfId="0" applyNumberFormat="1" applyFont="1" applyFill="1" applyBorder="1" applyAlignment="1">
      <alignment horizontal="center" vertical="center"/>
    </xf>
    <xf numFmtId="3" fontId="4" fillId="4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8"/>
  <sheetViews>
    <sheetView tabSelected="1" zoomScale="80" zoomScaleNormal="80" workbookViewId="0">
      <pane ySplit="4" topLeftCell="A5" activePane="bottomLeft" state="frozen"/>
      <selection pane="bottomLeft" activeCell="F21" sqref="F21"/>
    </sheetView>
  </sheetViews>
  <sheetFormatPr defaultRowHeight="15" x14ac:dyDescent="0.25"/>
  <cols>
    <col min="1" max="1" width="7" style="7" customWidth="1"/>
    <col min="2" max="2" width="32.85546875" style="10" bestFit="1" customWidth="1"/>
    <col min="3" max="3" width="72.7109375" style="8" customWidth="1"/>
    <col min="4" max="4" width="41" style="8" customWidth="1"/>
    <col min="5" max="5" width="13.85546875" style="7" customWidth="1"/>
    <col min="6" max="7" width="19.5703125" style="7" customWidth="1"/>
    <col min="8" max="9" width="19.5703125" style="9" customWidth="1"/>
    <col min="10" max="10" width="3.5703125" style="1" customWidth="1"/>
  </cols>
  <sheetData>
    <row r="1" spans="1:9" ht="21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23.25" customHeight="1" thickBot="1" x14ac:dyDescent="0.3">
      <c r="A2" s="30"/>
      <c r="B2" s="30"/>
      <c r="C2" s="30"/>
      <c r="D2" s="30"/>
      <c r="E2" s="30"/>
      <c r="F2" s="30"/>
      <c r="G2" s="30"/>
      <c r="H2" s="30"/>
      <c r="I2" s="30"/>
    </row>
    <row r="3" spans="1:9" s="2" customFormat="1" ht="10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" t="s">
        <v>9</v>
      </c>
    </row>
    <row r="4" spans="1:9" s="2" customFormat="1" ht="15.75" customHeight="1" x14ac:dyDescent="0.25">
      <c r="A4" s="18" t="s">
        <v>10</v>
      </c>
      <c r="B4" s="15" t="s">
        <v>11</v>
      </c>
      <c r="C4" s="15" t="s">
        <v>12</v>
      </c>
      <c r="D4" s="15" t="s">
        <v>13</v>
      </c>
      <c r="E4" s="14">
        <v>1</v>
      </c>
      <c r="F4" s="14">
        <v>2</v>
      </c>
      <c r="G4" s="14">
        <v>3</v>
      </c>
      <c r="H4" s="14">
        <v>4</v>
      </c>
      <c r="I4" s="19">
        <v>5</v>
      </c>
    </row>
    <row r="5" spans="1:9" s="2" customFormat="1" ht="15.75" customHeight="1" x14ac:dyDescent="0.25">
      <c r="A5" s="20"/>
      <c r="B5" s="12"/>
      <c r="C5" s="16"/>
      <c r="D5" s="16"/>
      <c r="E5" s="11"/>
      <c r="F5" s="11">
        <f>SUMIFS(F6:F1048576,$C6:$C1048576,$C6,$D6:$D1048576,$D6)</f>
        <v>130334589.631</v>
      </c>
      <c r="G5" s="11">
        <f>SUMIFS(G6:G1048576,$C6:$C1048576,$C6,$D6:$D1048576,$D6)</f>
        <v>36786358.526150003</v>
      </c>
      <c r="H5" s="13">
        <f>SUMIFS(H6:H1048576,$C6:$C1048576,$C6,$D6:$D1048576,$D6)</f>
        <v>-1097056.511200005</v>
      </c>
      <c r="I5" s="21">
        <f>SUMIFS(I6:I1048576,$C6:$C1048576,$C6,$D6:$D1048576,$D6)</f>
        <v>-1070414.1910999999</v>
      </c>
    </row>
    <row r="6" spans="1:9" x14ac:dyDescent="0.25">
      <c r="A6" s="23">
        <v>1</v>
      </c>
      <c r="B6" s="25" t="s">
        <v>14</v>
      </c>
      <c r="C6" s="17" t="s">
        <v>15</v>
      </c>
      <c r="D6" s="17" t="s">
        <v>16</v>
      </c>
      <c r="E6" s="25">
        <v>261</v>
      </c>
      <c r="F6" s="25">
        <v>37296548.600000001</v>
      </c>
      <c r="G6" s="25">
        <v>3850798.4</v>
      </c>
      <c r="H6" s="25">
        <v>-13871.781000000001</v>
      </c>
      <c r="I6" s="26">
        <v>-14253.1371</v>
      </c>
    </row>
    <row r="7" spans="1:9" x14ac:dyDescent="0.25">
      <c r="A7" s="23">
        <v>2</v>
      </c>
      <c r="B7" s="25" t="s">
        <v>14</v>
      </c>
      <c r="C7" s="17" t="s">
        <v>15</v>
      </c>
      <c r="D7" s="17" t="s">
        <v>17</v>
      </c>
      <c r="E7" s="25">
        <v>236</v>
      </c>
      <c r="F7" s="25">
        <v>33650823</v>
      </c>
      <c r="G7" s="25">
        <v>2042051.6</v>
      </c>
      <c r="H7" s="25">
        <v>-13754.034</v>
      </c>
      <c r="I7" s="26">
        <v>-14144.391100000001</v>
      </c>
    </row>
    <row r="8" spans="1:9" x14ac:dyDescent="0.25">
      <c r="A8" s="23">
        <v>3</v>
      </c>
      <c r="B8" s="25" t="s">
        <v>14</v>
      </c>
      <c r="C8" s="17" t="s">
        <v>15</v>
      </c>
      <c r="D8" s="17" t="s">
        <v>18</v>
      </c>
      <c r="E8" s="25">
        <v>25</v>
      </c>
      <c r="F8" s="25">
        <v>3645725.6</v>
      </c>
      <c r="G8" s="25">
        <v>1808746.8</v>
      </c>
      <c r="H8" s="25">
        <v>-117.747</v>
      </c>
      <c r="I8" s="26">
        <v>-108.746</v>
      </c>
    </row>
    <row r="9" spans="1:9" x14ac:dyDescent="0.25">
      <c r="A9" s="23">
        <v>4</v>
      </c>
      <c r="B9" s="25" t="s">
        <v>14</v>
      </c>
      <c r="C9" s="17" t="s">
        <v>19</v>
      </c>
      <c r="D9" s="17" t="s">
        <v>16</v>
      </c>
      <c r="E9" s="25">
        <v>7</v>
      </c>
      <c r="F9" s="25">
        <v>518524.3</v>
      </c>
      <c r="G9" s="25">
        <v>10446.5</v>
      </c>
      <c r="H9" s="25">
        <v>-50.593000000000004</v>
      </c>
      <c r="I9" s="26">
        <v>-40.594000000000001</v>
      </c>
    </row>
    <row r="10" spans="1:9" x14ac:dyDescent="0.25">
      <c r="A10" s="23">
        <v>5</v>
      </c>
      <c r="B10" s="25" t="s">
        <v>14</v>
      </c>
      <c r="C10" s="17" t="s">
        <v>19</v>
      </c>
      <c r="D10" s="17" t="s">
        <v>17</v>
      </c>
      <c r="E10" s="25">
        <v>6</v>
      </c>
      <c r="F10" s="25">
        <v>18524.3</v>
      </c>
      <c r="G10" s="25">
        <v>10446.5</v>
      </c>
      <c r="H10" s="25">
        <v>-49.593000000000004</v>
      </c>
      <c r="I10" s="26">
        <v>-39.594000000000001</v>
      </c>
    </row>
    <row r="11" spans="1:9" x14ac:dyDescent="0.25">
      <c r="A11" s="23">
        <v>6</v>
      </c>
      <c r="B11" s="25" t="s">
        <v>14</v>
      </c>
      <c r="C11" s="17" t="s">
        <v>19</v>
      </c>
      <c r="D11" s="17" t="s">
        <v>18</v>
      </c>
      <c r="E11" s="25">
        <v>1</v>
      </c>
      <c r="F11" s="25">
        <v>500000</v>
      </c>
      <c r="G11" s="25">
        <v>0</v>
      </c>
      <c r="H11" s="25">
        <v>-1</v>
      </c>
      <c r="I11" s="26">
        <v>-1</v>
      </c>
    </row>
    <row r="12" spans="1:9" x14ac:dyDescent="0.25">
      <c r="A12" s="23">
        <v>7</v>
      </c>
      <c r="B12" s="25" t="s">
        <v>14</v>
      </c>
      <c r="C12" s="17" t="s">
        <v>20</v>
      </c>
      <c r="D12" s="17" t="s">
        <v>16</v>
      </c>
      <c r="E12" s="25">
        <v>90</v>
      </c>
      <c r="F12" s="25">
        <v>1610924.4</v>
      </c>
      <c r="G12" s="25">
        <v>2004460.6</v>
      </c>
      <c r="H12" s="25">
        <v>-8175.076</v>
      </c>
      <c r="I12" s="26">
        <v>-8165.741</v>
      </c>
    </row>
    <row r="13" spans="1:9" x14ac:dyDescent="0.25">
      <c r="A13" s="23">
        <v>8</v>
      </c>
      <c r="B13" s="25" t="s">
        <v>14</v>
      </c>
      <c r="C13" s="17" t="s">
        <v>20</v>
      </c>
      <c r="D13" s="17" t="s">
        <v>17</v>
      </c>
      <c r="E13" s="25">
        <v>86</v>
      </c>
      <c r="F13" s="25">
        <v>360344.8</v>
      </c>
      <c r="G13" s="25">
        <v>195714.8</v>
      </c>
      <c r="H13" s="25">
        <v>-8164.6570000000002</v>
      </c>
      <c r="I13" s="26">
        <v>-8155.3220000000001</v>
      </c>
    </row>
    <row r="14" spans="1:9" x14ac:dyDescent="0.25">
      <c r="A14" s="23">
        <v>9</v>
      </c>
      <c r="B14" s="25" t="s">
        <v>14</v>
      </c>
      <c r="C14" s="17" t="s">
        <v>20</v>
      </c>
      <c r="D14" s="17" t="s">
        <v>18</v>
      </c>
      <c r="E14" s="25">
        <v>4</v>
      </c>
      <c r="F14" s="25">
        <v>1250579.6000000001</v>
      </c>
      <c r="G14" s="25">
        <v>1808745.8</v>
      </c>
      <c r="H14" s="25">
        <v>-10.419</v>
      </c>
      <c r="I14" s="26">
        <v>-10.419</v>
      </c>
    </row>
    <row r="15" spans="1:9" x14ac:dyDescent="0.25">
      <c r="A15" s="23">
        <v>10</v>
      </c>
      <c r="B15" s="25" t="s">
        <v>14</v>
      </c>
      <c r="C15" s="17" t="s">
        <v>21</v>
      </c>
      <c r="D15" s="17" t="s">
        <v>16</v>
      </c>
      <c r="E15" s="25">
        <v>123</v>
      </c>
      <c r="F15" s="25">
        <v>31579592.600000001</v>
      </c>
      <c r="G15" s="25">
        <v>299560.09999999998</v>
      </c>
      <c r="H15" s="25">
        <v>-1958.5050000000001</v>
      </c>
      <c r="I15" s="26">
        <v>-1936.1950999999999</v>
      </c>
    </row>
    <row r="16" spans="1:9" x14ac:dyDescent="0.25">
      <c r="A16" s="23">
        <v>11</v>
      </c>
      <c r="B16" s="25" t="s">
        <v>14</v>
      </c>
      <c r="C16" s="17" t="s">
        <v>21</v>
      </c>
      <c r="D16" s="17" t="s">
        <v>17</v>
      </c>
      <c r="E16" s="25">
        <v>110</v>
      </c>
      <c r="F16" s="25">
        <v>31503471.600000001</v>
      </c>
      <c r="G16" s="25">
        <v>299560.09999999998</v>
      </c>
      <c r="H16" s="25">
        <v>-1863.405</v>
      </c>
      <c r="I16" s="26">
        <v>-1848.0951</v>
      </c>
    </row>
    <row r="17" spans="1:9" x14ac:dyDescent="0.25">
      <c r="A17" s="23">
        <v>12</v>
      </c>
      <c r="B17" s="25" t="s">
        <v>14</v>
      </c>
      <c r="C17" s="17" t="s">
        <v>21</v>
      </c>
      <c r="D17" s="17" t="s">
        <v>18</v>
      </c>
      <c r="E17" s="25">
        <v>13</v>
      </c>
      <c r="F17" s="25">
        <v>76121</v>
      </c>
      <c r="G17" s="25">
        <v>0</v>
      </c>
      <c r="H17" s="25">
        <v>-95.1</v>
      </c>
      <c r="I17" s="26">
        <v>-88.1</v>
      </c>
    </row>
    <row r="18" spans="1:9" x14ac:dyDescent="0.25">
      <c r="A18" s="23">
        <v>13</v>
      </c>
      <c r="B18" s="25" t="s">
        <v>14</v>
      </c>
      <c r="C18" s="17" t="s">
        <v>22</v>
      </c>
      <c r="D18" s="17" t="s">
        <v>16</v>
      </c>
      <c r="E18" s="25">
        <v>25</v>
      </c>
      <c r="F18" s="25">
        <v>1823968.9</v>
      </c>
      <c r="G18" s="25">
        <v>5090.7</v>
      </c>
      <c r="H18" s="25">
        <v>-272.44900000000001</v>
      </c>
      <c r="I18" s="26">
        <v>-266.17899999999997</v>
      </c>
    </row>
    <row r="19" spans="1:9" x14ac:dyDescent="0.25">
      <c r="A19" s="23">
        <v>14</v>
      </c>
      <c r="B19" s="25" t="s">
        <v>14</v>
      </c>
      <c r="C19" s="17" t="s">
        <v>22</v>
      </c>
      <c r="D19" s="17" t="s">
        <v>17</v>
      </c>
      <c r="E19" s="25">
        <v>18</v>
      </c>
      <c r="F19" s="25">
        <v>4943.8999999999996</v>
      </c>
      <c r="G19" s="25">
        <v>5089.7</v>
      </c>
      <c r="H19" s="25">
        <v>-261.221</v>
      </c>
      <c r="I19" s="26">
        <v>-256.952</v>
      </c>
    </row>
    <row r="20" spans="1:9" x14ac:dyDescent="0.25">
      <c r="A20" s="23">
        <v>15</v>
      </c>
      <c r="B20" s="25" t="s">
        <v>14</v>
      </c>
      <c r="C20" s="17" t="s">
        <v>22</v>
      </c>
      <c r="D20" s="17" t="s">
        <v>18</v>
      </c>
      <c r="E20" s="25">
        <v>7</v>
      </c>
      <c r="F20" s="25">
        <v>1819025</v>
      </c>
      <c r="G20" s="25">
        <v>1</v>
      </c>
      <c r="H20" s="25">
        <v>-11.228</v>
      </c>
      <c r="I20" s="26">
        <v>-9.2270000000000003</v>
      </c>
    </row>
    <row r="21" spans="1:9" x14ac:dyDescent="0.25">
      <c r="A21" s="23">
        <v>16</v>
      </c>
      <c r="B21" s="25" t="s">
        <v>14</v>
      </c>
      <c r="C21" s="17" t="s">
        <v>23</v>
      </c>
      <c r="D21" s="17" t="s">
        <v>16</v>
      </c>
      <c r="E21" s="25">
        <v>16</v>
      </c>
      <c r="F21" s="25">
        <v>1763538.4</v>
      </c>
      <c r="G21" s="25">
        <v>1531240.5</v>
      </c>
      <c r="H21" s="25">
        <v>-3415.1579999999999</v>
      </c>
      <c r="I21" s="26">
        <v>-3844.4279999999999</v>
      </c>
    </row>
    <row r="22" spans="1:9" x14ac:dyDescent="0.25">
      <c r="A22" s="23">
        <v>17</v>
      </c>
      <c r="B22" s="25" t="s">
        <v>14</v>
      </c>
      <c r="C22" s="17" t="s">
        <v>23</v>
      </c>
      <c r="D22" s="17" t="s">
        <v>17</v>
      </c>
      <c r="E22" s="25">
        <v>16</v>
      </c>
      <c r="F22" s="25">
        <v>1763538.4</v>
      </c>
      <c r="G22" s="25">
        <v>1531240.5</v>
      </c>
      <c r="H22" s="25">
        <v>-3415.1579999999999</v>
      </c>
      <c r="I22" s="26">
        <v>-3844.4279999999999</v>
      </c>
    </row>
    <row r="23" spans="1:9" x14ac:dyDescent="0.25">
      <c r="A23" s="23">
        <v>18</v>
      </c>
      <c r="B23" s="25" t="s">
        <v>24</v>
      </c>
      <c r="C23" s="17" t="s">
        <v>15</v>
      </c>
      <c r="D23" s="17" t="s">
        <v>16</v>
      </c>
      <c r="E23" s="25">
        <v>598</v>
      </c>
      <c r="F23" s="25">
        <v>59598938.931000002</v>
      </c>
      <c r="G23" s="25">
        <v>4081495.72615</v>
      </c>
      <c r="H23" s="25">
        <v>-286091.83409999998</v>
      </c>
      <c r="I23" s="26">
        <v>-298816.64309999999</v>
      </c>
    </row>
    <row r="24" spans="1:9" x14ac:dyDescent="0.25">
      <c r="A24" s="23">
        <v>19</v>
      </c>
      <c r="B24" s="25" t="s">
        <v>24</v>
      </c>
      <c r="C24" s="17" t="s">
        <v>15</v>
      </c>
      <c r="D24" s="17" t="s">
        <v>17</v>
      </c>
      <c r="E24" s="25">
        <v>540</v>
      </c>
      <c r="F24" s="25">
        <v>58012244</v>
      </c>
      <c r="G24" s="25">
        <v>3846503.4</v>
      </c>
      <c r="H24" s="25">
        <v>-251011.54199999999</v>
      </c>
      <c r="I24" s="26">
        <v>-284495.95899999997</v>
      </c>
    </row>
    <row r="25" spans="1:9" x14ac:dyDescent="0.25">
      <c r="A25" s="23">
        <v>20</v>
      </c>
      <c r="B25" s="25" t="s">
        <v>24</v>
      </c>
      <c r="C25" s="17" t="s">
        <v>15</v>
      </c>
      <c r="D25" s="17" t="s">
        <v>18</v>
      </c>
      <c r="E25" s="25">
        <v>58</v>
      </c>
      <c r="F25" s="25">
        <v>1586694.9310000001</v>
      </c>
      <c r="G25" s="25">
        <v>234992.32615000001</v>
      </c>
      <c r="H25" s="25">
        <v>-35080.292099999999</v>
      </c>
      <c r="I25" s="26">
        <v>-14320.6841</v>
      </c>
    </row>
    <row r="26" spans="1:9" x14ac:dyDescent="0.25">
      <c r="A26" s="23">
        <v>21</v>
      </c>
      <c r="B26" s="25" t="s">
        <v>24</v>
      </c>
      <c r="C26" s="17" t="s">
        <v>19</v>
      </c>
      <c r="D26" s="17" t="s">
        <v>16</v>
      </c>
      <c r="E26" s="25">
        <v>6</v>
      </c>
      <c r="F26" s="25">
        <v>61879.1</v>
      </c>
      <c r="G26" s="25">
        <v>185</v>
      </c>
      <c r="H26" s="25">
        <v>-11.598000000000001</v>
      </c>
      <c r="I26" s="26">
        <v>-11.597</v>
      </c>
    </row>
    <row r="27" spans="1:9" x14ac:dyDescent="0.25">
      <c r="A27" s="23">
        <v>22</v>
      </c>
      <c r="B27" s="25" t="s">
        <v>24</v>
      </c>
      <c r="C27" s="17" t="s">
        <v>19</v>
      </c>
      <c r="D27" s="17" t="s">
        <v>17</v>
      </c>
      <c r="E27" s="25">
        <v>6</v>
      </c>
      <c r="F27" s="25">
        <v>61879.1</v>
      </c>
      <c r="G27" s="25">
        <v>185</v>
      </c>
      <c r="H27" s="25">
        <v>-11.598000000000001</v>
      </c>
      <c r="I27" s="26">
        <v>-11.597</v>
      </c>
    </row>
    <row r="28" spans="1:9" x14ac:dyDescent="0.25">
      <c r="A28" s="23">
        <v>23</v>
      </c>
      <c r="B28" s="25" t="s">
        <v>24</v>
      </c>
      <c r="C28" s="17" t="s">
        <v>20</v>
      </c>
      <c r="D28" s="17" t="s">
        <v>16</v>
      </c>
      <c r="E28" s="25">
        <v>113</v>
      </c>
      <c r="F28" s="25">
        <v>2099790.5010000002</v>
      </c>
      <c r="G28" s="25">
        <v>2355467.801</v>
      </c>
      <c r="H28" s="25">
        <v>-20277.526999999998</v>
      </c>
      <c r="I28" s="26">
        <v>-23378.639999999999</v>
      </c>
    </row>
    <row r="29" spans="1:9" x14ac:dyDescent="0.25">
      <c r="A29" s="23">
        <v>24</v>
      </c>
      <c r="B29" s="25" t="s">
        <v>24</v>
      </c>
      <c r="C29" s="17" t="s">
        <v>20</v>
      </c>
      <c r="D29" s="17" t="s">
        <v>17</v>
      </c>
      <c r="E29" s="25">
        <v>110</v>
      </c>
      <c r="F29" s="25">
        <v>2095357.5</v>
      </c>
      <c r="G29" s="25">
        <v>2352838.2999999998</v>
      </c>
      <c r="H29" s="25">
        <v>-20266.526000000002</v>
      </c>
      <c r="I29" s="26">
        <v>-23367.638999999999</v>
      </c>
    </row>
    <row r="30" spans="1:9" x14ac:dyDescent="0.25">
      <c r="A30" s="23">
        <v>25</v>
      </c>
      <c r="B30" s="25" t="s">
        <v>24</v>
      </c>
      <c r="C30" s="17" t="s">
        <v>20</v>
      </c>
      <c r="D30" s="17" t="s">
        <v>18</v>
      </c>
      <c r="E30" s="25">
        <v>3</v>
      </c>
      <c r="F30" s="25">
        <v>4433.0010000000002</v>
      </c>
      <c r="G30" s="25">
        <v>2629.5010000000002</v>
      </c>
      <c r="H30" s="25">
        <v>-11.000999999999999</v>
      </c>
      <c r="I30" s="26">
        <v>-11.000999999999999</v>
      </c>
    </row>
    <row r="31" spans="1:9" x14ac:dyDescent="0.25">
      <c r="A31" s="23">
        <v>26</v>
      </c>
      <c r="B31" s="25" t="s">
        <v>24</v>
      </c>
      <c r="C31" s="17" t="s">
        <v>21</v>
      </c>
      <c r="D31" s="17" t="s">
        <v>16</v>
      </c>
      <c r="E31" s="25">
        <v>429</v>
      </c>
      <c r="F31" s="25">
        <v>56562611.43</v>
      </c>
      <c r="G31" s="25">
        <v>1187460.12515</v>
      </c>
      <c r="H31" s="25">
        <v>-254009.59710000001</v>
      </c>
      <c r="I31" s="26">
        <v>-269751.47509999998</v>
      </c>
    </row>
    <row r="32" spans="1:9" x14ac:dyDescent="0.25">
      <c r="A32" s="23">
        <v>27</v>
      </c>
      <c r="B32" s="25" t="s">
        <v>24</v>
      </c>
      <c r="C32" s="17" t="s">
        <v>21</v>
      </c>
      <c r="D32" s="17" t="s">
        <v>17</v>
      </c>
      <c r="E32" s="25">
        <v>384</v>
      </c>
      <c r="F32" s="25">
        <v>55033888.5</v>
      </c>
      <c r="G32" s="25">
        <v>1011020.5</v>
      </c>
      <c r="H32" s="25">
        <v>-229109.40700000001</v>
      </c>
      <c r="I32" s="26">
        <v>-255443.89199999999</v>
      </c>
    </row>
    <row r="33" spans="1:9" x14ac:dyDescent="0.25">
      <c r="A33" s="23">
        <v>28</v>
      </c>
      <c r="B33" s="25" t="s">
        <v>24</v>
      </c>
      <c r="C33" s="17" t="s">
        <v>21</v>
      </c>
      <c r="D33" s="17" t="s">
        <v>18</v>
      </c>
      <c r="E33" s="25">
        <v>45</v>
      </c>
      <c r="F33" s="25">
        <v>1528722.93</v>
      </c>
      <c r="G33" s="25">
        <v>176439.62515000001</v>
      </c>
      <c r="H33" s="25">
        <v>-24900.1901</v>
      </c>
      <c r="I33" s="26">
        <v>-14307.5831</v>
      </c>
    </row>
    <row r="34" spans="1:9" x14ac:dyDescent="0.25">
      <c r="A34" s="23">
        <v>29</v>
      </c>
      <c r="B34" s="25" t="s">
        <v>24</v>
      </c>
      <c r="C34" s="17" t="s">
        <v>22</v>
      </c>
      <c r="D34" s="17" t="s">
        <v>16</v>
      </c>
      <c r="E34" s="25">
        <v>35</v>
      </c>
      <c r="F34" s="25">
        <v>218259</v>
      </c>
      <c r="G34" s="25">
        <v>528123.80000000005</v>
      </c>
      <c r="H34" s="25">
        <v>-11394.299000000001</v>
      </c>
      <c r="I34" s="26">
        <v>-5278.17</v>
      </c>
    </row>
    <row r="35" spans="1:9" x14ac:dyDescent="0.25">
      <c r="A35" s="23">
        <v>30</v>
      </c>
      <c r="B35" s="25" t="s">
        <v>24</v>
      </c>
      <c r="C35" s="17" t="s">
        <v>22</v>
      </c>
      <c r="D35" s="17" t="s">
        <v>17</v>
      </c>
      <c r="E35" s="25">
        <v>27</v>
      </c>
      <c r="F35" s="25">
        <v>187254.2</v>
      </c>
      <c r="G35" s="25">
        <v>472200.6</v>
      </c>
      <c r="H35" s="25">
        <v>-1226.298</v>
      </c>
      <c r="I35" s="26">
        <v>-5276.17</v>
      </c>
    </row>
    <row r="36" spans="1:9" x14ac:dyDescent="0.25">
      <c r="A36" s="23">
        <v>31</v>
      </c>
      <c r="B36" s="25" t="s">
        <v>24</v>
      </c>
      <c r="C36" s="17" t="s">
        <v>22</v>
      </c>
      <c r="D36" s="17" t="s">
        <v>18</v>
      </c>
      <c r="E36" s="25">
        <v>8</v>
      </c>
      <c r="F36" s="25">
        <v>31004.799999999999</v>
      </c>
      <c r="G36" s="25">
        <v>55923.199999999997</v>
      </c>
      <c r="H36" s="25">
        <v>-10168.001</v>
      </c>
      <c r="I36" s="26">
        <v>-2</v>
      </c>
    </row>
    <row r="37" spans="1:9" x14ac:dyDescent="0.25">
      <c r="A37" s="23">
        <v>32</v>
      </c>
      <c r="B37" s="25" t="s">
        <v>24</v>
      </c>
      <c r="C37" s="17" t="s">
        <v>23</v>
      </c>
      <c r="D37" s="17" t="s">
        <v>16</v>
      </c>
      <c r="E37" s="25">
        <v>15</v>
      </c>
      <c r="F37" s="25">
        <v>656398.9</v>
      </c>
      <c r="G37" s="25">
        <v>10259</v>
      </c>
      <c r="H37" s="25">
        <v>-398.81299999999999</v>
      </c>
      <c r="I37" s="26">
        <v>-396.76100000000002</v>
      </c>
    </row>
    <row r="38" spans="1:9" x14ac:dyDescent="0.25">
      <c r="A38" s="23">
        <v>33</v>
      </c>
      <c r="B38" s="25" t="s">
        <v>24</v>
      </c>
      <c r="C38" s="17" t="s">
        <v>23</v>
      </c>
      <c r="D38" s="17" t="s">
        <v>17</v>
      </c>
      <c r="E38" s="25">
        <v>13</v>
      </c>
      <c r="F38" s="25">
        <v>633864.69999999995</v>
      </c>
      <c r="G38" s="25">
        <v>10259</v>
      </c>
      <c r="H38" s="25">
        <v>-397.71300000000002</v>
      </c>
      <c r="I38" s="26">
        <v>-396.661</v>
      </c>
    </row>
    <row r="39" spans="1:9" x14ac:dyDescent="0.25">
      <c r="A39" s="23">
        <v>34</v>
      </c>
      <c r="B39" s="25" t="s">
        <v>24</v>
      </c>
      <c r="C39" s="17" t="s">
        <v>23</v>
      </c>
      <c r="D39" s="17" t="s">
        <v>18</v>
      </c>
      <c r="E39" s="25">
        <v>2</v>
      </c>
      <c r="F39" s="25">
        <v>22534.2</v>
      </c>
      <c r="G39" s="25">
        <v>0</v>
      </c>
      <c r="H39" s="25">
        <v>-1.1000000000000001</v>
      </c>
      <c r="I39" s="26">
        <v>-0.1</v>
      </c>
    </row>
    <row r="40" spans="1:9" x14ac:dyDescent="0.25">
      <c r="A40" s="23">
        <v>35</v>
      </c>
      <c r="B40" s="25" t="s">
        <v>25</v>
      </c>
      <c r="C40" s="17" t="s">
        <v>15</v>
      </c>
      <c r="D40" s="17" t="s">
        <v>16</v>
      </c>
      <c r="E40" s="25">
        <v>65</v>
      </c>
      <c r="F40" s="25">
        <v>1709649.4</v>
      </c>
      <c r="G40" s="25">
        <v>797781.1</v>
      </c>
      <c r="H40" s="25">
        <v>-26114.626</v>
      </c>
      <c r="I40" s="26">
        <v>-24096.071</v>
      </c>
    </row>
    <row r="41" spans="1:9" x14ac:dyDescent="0.25">
      <c r="A41" s="23">
        <v>36</v>
      </c>
      <c r="B41" s="25" t="s">
        <v>25</v>
      </c>
      <c r="C41" s="17" t="s">
        <v>15</v>
      </c>
      <c r="D41" s="17" t="s">
        <v>17</v>
      </c>
      <c r="E41" s="25">
        <v>57</v>
      </c>
      <c r="F41" s="25">
        <v>1425246.9</v>
      </c>
      <c r="G41" s="25">
        <v>489236.1</v>
      </c>
      <c r="H41" s="25">
        <v>-25419</v>
      </c>
      <c r="I41" s="26">
        <v>-24082.457999999999</v>
      </c>
    </row>
    <row r="42" spans="1:9" x14ac:dyDescent="0.25">
      <c r="A42" s="23">
        <v>37</v>
      </c>
      <c r="B42" s="25" t="s">
        <v>25</v>
      </c>
      <c r="C42" s="17" t="s">
        <v>15</v>
      </c>
      <c r="D42" s="17" t="s">
        <v>18</v>
      </c>
      <c r="E42" s="25">
        <v>8</v>
      </c>
      <c r="F42" s="25">
        <v>284402.5</v>
      </c>
      <c r="G42" s="25">
        <v>308545</v>
      </c>
      <c r="H42" s="25">
        <v>-695.62599999999998</v>
      </c>
      <c r="I42" s="26">
        <v>-13.613</v>
      </c>
    </row>
    <row r="43" spans="1:9" x14ac:dyDescent="0.25">
      <c r="A43" s="23">
        <v>38</v>
      </c>
      <c r="B43" s="25" t="s">
        <v>25</v>
      </c>
      <c r="C43" s="17" t="s">
        <v>19</v>
      </c>
      <c r="D43" s="17" t="s">
        <v>16</v>
      </c>
      <c r="E43" s="25">
        <v>1</v>
      </c>
      <c r="F43" s="25">
        <v>910000</v>
      </c>
      <c r="G43" s="25">
        <v>0</v>
      </c>
      <c r="H43" s="25">
        <v>-7.0000000000000007E-2</v>
      </c>
      <c r="I43" s="26">
        <v>-7.0000000000000007E-2</v>
      </c>
    </row>
    <row r="44" spans="1:9" x14ac:dyDescent="0.25">
      <c r="A44" s="23">
        <v>39</v>
      </c>
      <c r="B44" s="25" t="s">
        <v>25</v>
      </c>
      <c r="C44" s="17" t="s">
        <v>19</v>
      </c>
      <c r="D44" s="17" t="s">
        <v>17</v>
      </c>
      <c r="E44" s="25">
        <v>1</v>
      </c>
      <c r="F44" s="25">
        <v>910000</v>
      </c>
      <c r="G44" s="25">
        <v>0</v>
      </c>
      <c r="H44" s="25">
        <v>-7.0000000000000007E-2</v>
      </c>
      <c r="I44" s="26">
        <v>-7.0000000000000007E-2</v>
      </c>
    </row>
    <row r="45" spans="1:9" x14ac:dyDescent="0.25">
      <c r="A45" s="23">
        <v>40</v>
      </c>
      <c r="B45" s="25" t="s">
        <v>25</v>
      </c>
      <c r="C45" s="17" t="s">
        <v>20</v>
      </c>
      <c r="D45" s="17" t="s">
        <v>16</v>
      </c>
      <c r="E45" s="25">
        <v>13</v>
      </c>
      <c r="F45" s="25">
        <v>253193.1</v>
      </c>
      <c r="G45" s="25">
        <v>218956.2</v>
      </c>
      <c r="H45" s="25">
        <v>-1527.4590000000001</v>
      </c>
      <c r="I45" s="26">
        <v>-179.892</v>
      </c>
    </row>
    <row r="46" spans="1:9" x14ac:dyDescent="0.25">
      <c r="A46" s="23">
        <v>41</v>
      </c>
      <c r="B46" s="25" t="s">
        <v>25</v>
      </c>
      <c r="C46" s="17" t="s">
        <v>20</v>
      </c>
      <c r="D46" s="17" t="s">
        <v>17</v>
      </c>
      <c r="E46" s="25">
        <v>13</v>
      </c>
      <c r="F46" s="25">
        <v>253193.1</v>
      </c>
      <c r="G46" s="25">
        <v>218956.2</v>
      </c>
      <c r="H46" s="25">
        <v>-1527.4590000000001</v>
      </c>
      <c r="I46" s="26">
        <v>-179.892</v>
      </c>
    </row>
    <row r="47" spans="1:9" x14ac:dyDescent="0.25">
      <c r="A47" s="23">
        <v>42</v>
      </c>
      <c r="B47" s="25" t="s">
        <v>25</v>
      </c>
      <c r="C47" s="17" t="s">
        <v>21</v>
      </c>
      <c r="D47" s="17" t="s">
        <v>16</v>
      </c>
      <c r="E47" s="25">
        <v>37</v>
      </c>
      <c r="F47" s="25">
        <v>246028</v>
      </c>
      <c r="G47" s="25">
        <v>239200.2</v>
      </c>
      <c r="H47" s="25">
        <v>-21033.458999999999</v>
      </c>
      <c r="I47" s="26">
        <v>-21041.163</v>
      </c>
    </row>
    <row r="48" spans="1:9" x14ac:dyDescent="0.25">
      <c r="A48" s="23">
        <v>43</v>
      </c>
      <c r="B48" s="25" t="s">
        <v>25</v>
      </c>
      <c r="C48" s="17" t="s">
        <v>21</v>
      </c>
      <c r="D48" s="17" t="s">
        <v>17</v>
      </c>
      <c r="E48" s="25">
        <v>33</v>
      </c>
      <c r="F48" s="25">
        <v>246000</v>
      </c>
      <c r="G48" s="25">
        <v>239200.2</v>
      </c>
      <c r="H48" s="25">
        <v>-21025.633000000002</v>
      </c>
      <c r="I48" s="26">
        <v>-21035.55</v>
      </c>
    </row>
    <row r="49" spans="1:9" x14ac:dyDescent="0.25">
      <c r="A49" s="23">
        <v>44</v>
      </c>
      <c r="B49" s="25" t="s">
        <v>25</v>
      </c>
      <c r="C49" s="17" t="s">
        <v>21</v>
      </c>
      <c r="D49" s="17" t="s">
        <v>18</v>
      </c>
      <c r="E49" s="25">
        <v>4</v>
      </c>
      <c r="F49" s="25">
        <v>28</v>
      </c>
      <c r="G49" s="25">
        <v>0</v>
      </c>
      <c r="H49" s="25">
        <v>-7.8259999999999996</v>
      </c>
      <c r="I49" s="26">
        <v>-5.6130000000000004</v>
      </c>
    </row>
    <row r="50" spans="1:9" x14ac:dyDescent="0.25">
      <c r="A50" s="23">
        <v>45</v>
      </c>
      <c r="B50" s="25" t="s">
        <v>25</v>
      </c>
      <c r="C50" s="17" t="s">
        <v>22</v>
      </c>
      <c r="D50" s="17" t="s">
        <v>16</v>
      </c>
      <c r="E50" s="25">
        <v>12</v>
      </c>
      <c r="F50" s="25">
        <v>300428.3</v>
      </c>
      <c r="G50" s="25">
        <v>339624.7</v>
      </c>
      <c r="H50" s="25">
        <v>-3553.4279999999999</v>
      </c>
      <c r="I50" s="26">
        <v>-2874.7359999999999</v>
      </c>
    </row>
    <row r="51" spans="1:9" x14ac:dyDescent="0.25">
      <c r="A51" s="23">
        <v>46</v>
      </c>
      <c r="B51" s="25" t="s">
        <v>25</v>
      </c>
      <c r="C51" s="17" t="s">
        <v>22</v>
      </c>
      <c r="D51" s="17" t="s">
        <v>17</v>
      </c>
      <c r="E51" s="25">
        <v>8</v>
      </c>
      <c r="F51" s="25">
        <v>16053.8</v>
      </c>
      <c r="G51" s="25">
        <v>31079.7</v>
      </c>
      <c r="H51" s="25">
        <v>-2865.6280000000002</v>
      </c>
      <c r="I51" s="26">
        <v>-2866.7359999999999</v>
      </c>
    </row>
    <row r="52" spans="1:9" x14ac:dyDescent="0.25">
      <c r="A52" s="23">
        <v>47</v>
      </c>
      <c r="B52" s="25" t="s">
        <v>25</v>
      </c>
      <c r="C52" s="17" t="s">
        <v>22</v>
      </c>
      <c r="D52" s="17" t="s">
        <v>18</v>
      </c>
      <c r="E52" s="25">
        <v>4</v>
      </c>
      <c r="F52" s="25">
        <v>284374.5</v>
      </c>
      <c r="G52" s="25">
        <v>308545</v>
      </c>
      <c r="H52" s="25">
        <v>-687.8</v>
      </c>
      <c r="I52" s="26">
        <v>-8</v>
      </c>
    </row>
    <row r="53" spans="1:9" x14ac:dyDescent="0.25">
      <c r="A53" s="23">
        <v>48</v>
      </c>
      <c r="B53" s="25" t="s">
        <v>25</v>
      </c>
      <c r="C53" s="17" t="s">
        <v>23</v>
      </c>
      <c r="D53" s="17" t="s">
        <v>16</v>
      </c>
      <c r="E53" s="25">
        <v>2</v>
      </c>
      <c r="F53" s="25">
        <v>0</v>
      </c>
      <c r="G53" s="25">
        <v>0</v>
      </c>
      <c r="H53" s="25">
        <v>-0.21</v>
      </c>
      <c r="I53" s="26">
        <v>-0.21</v>
      </c>
    </row>
    <row r="54" spans="1:9" x14ac:dyDescent="0.25">
      <c r="A54" s="23">
        <v>49</v>
      </c>
      <c r="B54" s="25" t="s">
        <v>25</v>
      </c>
      <c r="C54" s="17" t="s">
        <v>23</v>
      </c>
      <c r="D54" s="17" t="s">
        <v>17</v>
      </c>
      <c r="E54" s="25">
        <v>2</v>
      </c>
      <c r="F54" s="25">
        <v>0</v>
      </c>
      <c r="G54" s="25">
        <v>0</v>
      </c>
      <c r="H54" s="25">
        <v>-0.21</v>
      </c>
      <c r="I54" s="26">
        <v>-0.21</v>
      </c>
    </row>
    <row r="55" spans="1:9" x14ac:dyDescent="0.25">
      <c r="A55" s="23">
        <v>50</v>
      </c>
      <c r="B55" s="25" t="s">
        <v>26</v>
      </c>
      <c r="C55" s="17" t="s">
        <v>15</v>
      </c>
      <c r="D55" s="17" t="s">
        <v>16</v>
      </c>
      <c r="E55" s="25">
        <v>25</v>
      </c>
      <c r="F55" s="25">
        <v>72104.2</v>
      </c>
      <c r="G55" s="25">
        <v>2110</v>
      </c>
      <c r="H55" s="25">
        <v>-805.226</v>
      </c>
      <c r="I55" s="26">
        <v>-842.55600000000004</v>
      </c>
    </row>
    <row r="56" spans="1:9" x14ac:dyDescent="0.25">
      <c r="A56" s="23">
        <v>51</v>
      </c>
      <c r="B56" s="25" t="s">
        <v>26</v>
      </c>
      <c r="C56" s="17" t="s">
        <v>15</v>
      </c>
      <c r="D56" s="17" t="s">
        <v>17</v>
      </c>
      <c r="E56" s="25">
        <v>25</v>
      </c>
      <c r="F56" s="25">
        <v>72104.2</v>
      </c>
      <c r="G56" s="25">
        <v>2110</v>
      </c>
      <c r="H56" s="25">
        <v>-805.226</v>
      </c>
      <c r="I56" s="26">
        <v>-842.55600000000004</v>
      </c>
    </row>
    <row r="57" spans="1:9" x14ac:dyDescent="0.25">
      <c r="A57" s="23">
        <v>52</v>
      </c>
      <c r="B57" s="25" t="s">
        <v>26</v>
      </c>
      <c r="C57" s="17" t="s">
        <v>20</v>
      </c>
      <c r="D57" s="17" t="s">
        <v>16</v>
      </c>
      <c r="E57" s="25">
        <v>5</v>
      </c>
      <c r="F57" s="25">
        <v>70363.8</v>
      </c>
      <c r="G57" s="25">
        <v>789.8</v>
      </c>
      <c r="H57" s="25">
        <v>-15.361000000000001</v>
      </c>
      <c r="I57" s="26">
        <v>-14.451000000000001</v>
      </c>
    </row>
    <row r="58" spans="1:9" x14ac:dyDescent="0.25">
      <c r="A58" s="23">
        <v>53</v>
      </c>
      <c r="B58" s="25" t="s">
        <v>26</v>
      </c>
      <c r="C58" s="17" t="s">
        <v>20</v>
      </c>
      <c r="D58" s="17" t="s">
        <v>17</v>
      </c>
      <c r="E58" s="25">
        <v>5</v>
      </c>
      <c r="F58" s="25">
        <v>70363.8</v>
      </c>
      <c r="G58" s="25">
        <v>789.8</v>
      </c>
      <c r="H58" s="25">
        <v>-15.361000000000001</v>
      </c>
      <c r="I58" s="26">
        <v>-14.451000000000001</v>
      </c>
    </row>
    <row r="59" spans="1:9" x14ac:dyDescent="0.25">
      <c r="A59" s="23">
        <v>54</v>
      </c>
      <c r="B59" s="25" t="s">
        <v>26</v>
      </c>
      <c r="C59" s="17" t="s">
        <v>21</v>
      </c>
      <c r="D59" s="17" t="s">
        <v>16</v>
      </c>
      <c r="E59" s="25">
        <v>19</v>
      </c>
      <c r="F59" s="25">
        <v>1590.4</v>
      </c>
      <c r="G59" s="25">
        <v>1220.2</v>
      </c>
      <c r="H59" s="25">
        <v>-789.85500000000002</v>
      </c>
      <c r="I59" s="26">
        <v>-828.09500000000003</v>
      </c>
    </row>
    <row r="60" spans="1:9" x14ac:dyDescent="0.25">
      <c r="A60" s="23">
        <v>55</v>
      </c>
      <c r="B60" s="25" t="s">
        <v>26</v>
      </c>
      <c r="C60" s="17" t="s">
        <v>21</v>
      </c>
      <c r="D60" s="17" t="s">
        <v>17</v>
      </c>
      <c r="E60" s="25">
        <v>19</v>
      </c>
      <c r="F60" s="25">
        <v>1590.4</v>
      </c>
      <c r="G60" s="25">
        <v>1220.2</v>
      </c>
      <c r="H60" s="25">
        <v>-789.85500000000002</v>
      </c>
      <c r="I60" s="26">
        <v>-828.09500000000003</v>
      </c>
    </row>
    <row r="61" spans="1:9" x14ac:dyDescent="0.25">
      <c r="A61" s="23">
        <v>56</v>
      </c>
      <c r="B61" s="25" t="s">
        <v>26</v>
      </c>
      <c r="C61" s="17" t="s">
        <v>22</v>
      </c>
      <c r="D61" s="17" t="s">
        <v>16</v>
      </c>
      <c r="E61" s="25">
        <v>1</v>
      </c>
      <c r="F61" s="25">
        <v>150</v>
      </c>
      <c r="G61" s="25">
        <v>100</v>
      </c>
      <c r="H61" s="25">
        <v>-0.01</v>
      </c>
      <c r="I61" s="26">
        <v>-0.01</v>
      </c>
    </row>
    <row r="62" spans="1:9" x14ac:dyDescent="0.25">
      <c r="A62" s="23">
        <v>57</v>
      </c>
      <c r="B62" s="25" t="s">
        <v>26</v>
      </c>
      <c r="C62" s="17" t="s">
        <v>22</v>
      </c>
      <c r="D62" s="17" t="s">
        <v>17</v>
      </c>
      <c r="E62" s="25">
        <v>1</v>
      </c>
      <c r="F62" s="25">
        <v>150</v>
      </c>
      <c r="G62" s="25">
        <v>100</v>
      </c>
      <c r="H62" s="25">
        <v>-0.01</v>
      </c>
      <c r="I62" s="26">
        <v>-0.01</v>
      </c>
    </row>
    <row r="63" spans="1:9" x14ac:dyDescent="0.25">
      <c r="A63" s="23">
        <v>58</v>
      </c>
      <c r="B63" s="25" t="s">
        <v>27</v>
      </c>
      <c r="C63" s="17" t="s">
        <v>15</v>
      </c>
      <c r="D63" s="17" t="s">
        <v>16</v>
      </c>
      <c r="E63" s="25">
        <v>348</v>
      </c>
      <c r="F63" s="25">
        <v>8691960.3000000007</v>
      </c>
      <c r="G63" s="25">
        <v>6260634.4000000004</v>
      </c>
      <c r="H63" s="25">
        <v>-92149.733999999997</v>
      </c>
      <c r="I63" s="26">
        <v>-91583.536999999997</v>
      </c>
    </row>
    <row r="64" spans="1:9" x14ac:dyDescent="0.25">
      <c r="A64" s="23">
        <v>59</v>
      </c>
      <c r="B64" s="25" t="s">
        <v>27</v>
      </c>
      <c r="C64" s="17" t="s">
        <v>15</v>
      </c>
      <c r="D64" s="17" t="s">
        <v>17</v>
      </c>
      <c r="E64" s="25">
        <v>283</v>
      </c>
      <c r="F64" s="25">
        <v>6163057.2000000002</v>
      </c>
      <c r="G64" s="25">
        <v>4664978.8</v>
      </c>
      <c r="H64" s="25">
        <v>-91275.847999999998</v>
      </c>
      <c r="I64" s="26">
        <v>-90854.52</v>
      </c>
    </row>
    <row r="65" spans="1:9" x14ac:dyDescent="0.25">
      <c r="A65" s="23">
        <v>60</v>
      </c>
      <c r="B65" s="25" t="s">
        <v>27</v>
      </c>
      <c r="C65" s="17" t="s">
        <v>15</v>
      </c>
      <c r="D65" s="17" t="s">
        <v>18</v>
      </c>
      <c r="E65" s="25">
        <v>65</v>
      </c>
      <c r="F65" s="25">
        <v>2528903.1</v>
      </c>
      <c r="G65" s="25">
        <v>1595655.6</v>
      </c>
      <c r="H65" s="25">
        <v>-873.88599999999997</v>
      </c>
      <c r="I65" s="26">
        <v>-729.01700000000005</v>
      </c>
    </row>
    <row r="66" spans="1:9" x14ac:dyDescent="0.25">
      <c r="A66" s="23">
        <v>61</v>
      </c>
      <c r="B66" s="25" t="s">
        <v>27</v>
      </c>
      <c r="C66" s="17" t="s">
        <v>19</v>
      </c>
      <c r="D66" s="17" t="s">
        <v>16</v>
      </c>
      <c r="E66" s="25">
        <v>30</v>
      </c>
      <c r="F66" s="25">
        <v>400</v>
      </c>
      <c r="G66" s="25">
        <v>410</v>
      </c>
      <c r="H66" s="25">
        <v>-12.332000000000001</v>
      </c>
      <c r="I66" s="26">
        <v>-12.023</v>
      </c>
    </row>
    <row r="67" spans="1:9" x14ac:dyDescent="0.25">
      <c r="A67" s="23">
        <v>62</v>
      </c>
      <c r="B67" s="25" t="s">
        <v>27</v>
      </c>
      <c r="C67" s="17" t="s">
        <v>19</v>
      </c>
      <c r="D67" s="17" t="s">
        <v>17</v>
      </c>
      <c r="E67" s="25">
        <v>30</v>
      </c>
      <c r="F67" s="25">
        <v>400</v>
      </c>
      <c r="G67" s="25">
        <v>410</v>
      </c>
      <c r="H67" s="25">
        <v>-12.332000000000001</v>
      </c>
      <c r="I67" s="26">
        <v>-12.023</v>
      </c>
    </row>
    <row r="68" spans="1:9" x14ac:dyDescent="0.25">
      <c r="A68" s="23">
        <v>63</v>
      </c>
      <c r="B68" s="25" t="s">
        <v>27</v>
      </c>
      <c r="C68" s="17" t="s">
        <v>20</v>
      </c>
      <c r="D68" s="17" t="s">
        <v>16</v>
      </c>
      <c r="E68" s="25">
        <v>64</v>
      </c>
      <c r="F68" s="25">
        <v>3164171.7</v>
      </c>
      <c r="G68" s="25">
        <v>1755956.1</v>
      </c>
      <c r="H68" s="25">
        <v>-3851.855</v>
      </c>
      <c r="I68" s="26">
        <v>-3888.6239999999998</v>
      </c>
    </row>
    <row r="69" spans="1:9" x14ac:dyDescent="0.25">
      <c r="A69" s="23">
        <v>64</v>
      </c>
      <c r="B69" s="25" t="s">
        <v>27</v>
      </c>
      <c r="C69" s="17" t="s">
        <v>20</v>
      </c>
      <c r="D69" s="17" t="s">
        <v>17</v>
      </c>
      <c r="E69" s="25">
        <v>52</v>
      </c>
      <c r="F69" s="25">
        <v>1529364.8</v>
      </c>
      <c r="G69" s="25">
        <v>637725</v>
      </c>
      <c r="H69" s="25">
        <v>-3694.17</v>
      </c>
      <c r="I69" s="26">
        <v>-3862.2730000000001</v>
      </c>
    </row>
    <row r="70" spans="1:9" x14ac:dyDescent="0.25">
      <c r="A70" s="23">
        <v>65</v>
      </c>
      <c r="B70" s="25" t="s">
        <v>27</v>
      </c>
      <c r="C70" s="17" t="s">
        <v>20</v>
      </c>
      <c r="D70" s="17" t="s">
        <v>18</v>
      </c>
      <c r="E70" s="25">
        <v>12</v>
      </c>
      <c r="F70" s="25">
        <v>1634806.9</v>
      </c>
      <c r="G70" s="25">
        <v>1118231.1000000001</v>
      </c>
      <c r="H70" s="25">
        <v>-157.685</v>
      </c>
      <c r="I70" s="26">
        <v>-26.350999999999999</v>
      </c>
    </row>
    <row r="71" spans="1:9" x14ac:dyDescent="0.25">
      <c r="A71" s="23">
        <v>66</v>
      </c>
      <c r="B71" s="25" t="s">
        <v>27</v>
      </c>
      <c r="C71" s="17" t="s">
        <v>21</v>
      </c>
      <c r="D71" s="17" t="s">
        <v>16</v>
      </c>
      <c r="E71" s="25">
        <v>208</v>
      </c>
      <c r="F71" s="25">
        <v>2202064</v>
      </c>
      <c r="G71" s="25">
        <v>1805254.9</v>
      </c>
      <c r="H71" s="25">
        <v>-83699.782000000007</v>
      </c>
      <c r="I71" s="26">
        <v>-79397.232999999993</v>
      </c>
    </row>
    <row r="72" spans="1:9" x14ac:dyDescent="0.25">
      <c r="A72" s="23">
        <v>67</v>
      </c>
      <c r="B72" s="25" t="s">
        <v>27</v>
      </c>
      <c r="C72" s="17" t="s">
        <v>21</v>
      </c>
      <c r="D72" s="17" t="s">
        <v>17</v>
      </c>
      <c r="E72" s="25">
        <v>178</v>
      </c>
      <c r="F72" s="25">
        <v>2201042.6</v>
      </c>
      <c r="G72" s="25">
        <v>1805099.9</v>
      </c>
      <c r="H72" s="25">
        <v>-83673.94</v>
      </c>
      <c r="I72" s="26">
        <v>-79383.433999999994</v>
      </c>
    </row>
    <row r="73" spans="1:9" x14ac:dyDescent="0.25">
      <c r="A73" s="23">
        <v>68</v>
      </c>
      <c r="B73" s="25" t="s">
        <v>27</v>
      </c>
      <c r="C73" s="17" t="s">
        <v>21</v>
      </c>
      <c r="D73" s="17" t="s">
        <v>18</v>
      </c>
      <c r="E73" s="25">
        <v>30</v>
      </c>
      <c r="F73" s="25">
        <v>1021.4</v>
      </c>
      <c r="G73" s="25">
        <v>155</v>
      </c>
      <c r="H73" s="25">
        <v>-25.841999999999999</v>
      </c>
      <c r="I73" s="26">
        <v>-13.798999999999999</v>
      </c>
    </row>
    <row r="74" spans="1:9" x14ac:dyDescent="0.25">
      <c r="A74" s="23">
        <v>69</v>
      </c>
      <c r="B74" s="25" t="s">
        <v>27</v>
      </c>
      <c r="C74" s="17" t="s">
        <v>22</v>
      </c>
      <c r="D74" s="17" t="s">
        <v>16</v>
      </c>
      <c r="E74" s="25">
        <v>26</v>
      </c>
      <c r="F74" s="25">
        <v>881494.8</v>
      </c>
      <c r="G74" s="25">
        <v>854766.1</v>
      </c>
      <c r="H74" s="25">
        <v>-913.89800000000002</v>
      </c>
      <c r="I74" s="26">
        <v>-4628.9889999999996</v>
      </c>
    </row>
    <row r="75" spans="1:9" x14ac:dyDescent="0.25">
      <c r="A75" s="23">
        <v>70</v>
      </c>
      <c r="B75" s="25" t="s">
        <v>27</v>
      </c>
      <c r="C75" s="17" t="s">
        <v>22</v>
      </c>
      <c r="D75" s="17" t="s">
        <v>17</v>
      </c>
      <c r="E75" s="25">
        <v>15</v>
      </c>
      <c r="F75" s="25">
        <v>756658.5</v>
      </c>
      <c r="G75" s="25">
        <v>783876.8</v>
      </c>
      <c r="H75" s="25">
        <v>-713.64599999999996</v>
      </c>
      <c r="I75" s="26">
        <v>-3940.1219999999998</v>
      </c>
    </row>
    <row r="76" spans="1:9" x14ac:dyDescent="0.25">
      <c r="A76" s="23">
        <v>71</v>
      </c>
      <c r="B76" s="25" t="s">
        <v>27</v>
      </c>
      <c r="C76" s="17" t="s">
        <v>22</v>
      </c>
      <c r="D76" s="17" t="s">
        <v>18</v>
      </c>
      <c r="E76" s="25">
        <v>11</v>
      </c>
      <c r="F76" s="25">
        <v>124836.3</v>
      </c>
      <c r="G76" s="25">
        <v>70889.3</v>
      </c>
      <c r="H76" s="25">
        <v>-200.25200000000001</v>
      </c>
      <c r="I76" s="26">
        <v>-688.86699999999996</v>
      </c>
    </row>
    <row r="77" spans="1:9" x14ac:dyDescent="0.25">
      <c r="A77" s="23">
        <v>72</v>
      </c>
      <c r="B77" s="25" t="s">
        <v>27</v>
      </c>
      <c r="C77" s="17" t="s">
        <v>23</v>
      </c>
      <c r="D77" s="17" t="s">
        <v>16</v>
      </c>
      <c r="E77" s="25">
        <v>20</v>
      </c>
      <c r="F77" s="25">
        <v>2443829.7999999998</v>
      </c>
      <c r="G77" s="25">
        <v>1844247.3</v>
      </c>
      <c r="H77" s="25">
        <v>-3671.8670000000002</v>
      </c>
      <c r="I77" s="26">
        <v>-3656.6680000000001</v>
      </c>
    </row>
    <row r="78" spans="1:9" x14ac:dyDescent="0.25">
      <c r="A78" s="23">
        <v>73</v>
      </c>
      <c r="B78" s="25" t="s">
        <v>27</v>
      </c>
      <c r="C78" s="17" t="s">
        <v>23</v>
      </c>
      <c r="D78" s="17" t="s">
        <v>17</v>
      </c>
      <c r="E78" s="25">
        <v>8</v>
      </c>
      <c r="F78" s="25">
        <v>1675591.3</v>
      </c>
      <c r="G78" s="25">
        <v>1437867.1</v>
      </c>
      <c r="H78" s="25">
        <v>-3181.76</v>
      </c>
      <c r="I78" s="26">
        <v>-3656.6680000000001</v>
      </c>
    </row>
    <row r="79" spans="1:9" x14ac:dyDescent="0.25">
      <c r="A79" s="23">
        <v>74</v>
      </c>
      <c r="B79" s="25" t="s">
        <v>27</v>
      </c>
      <c r="C79" s="17" t="s">
        <v>23</v>
      </c>
      <c r="D79" s="17" t="s">
        <v>18</v>
      </c>
      <c r="E79" s="25">
        <v>12</v>
      </c>
      <c r="F79" s="25">
        <v>768238.5</v>
      </c>
      <c r="G79" s="25">
        <v>406380.2</v>
      </c>
      <c r="H79" s="25">
        <v>-490.10700000000003</v>
      </c>
      <c r="I79" s="26">
        <v>0</v>
      </c>
    </row>
    <row r="80" spans="1:9" x14ac:dyDescent="0.25">
      <c r="A80" s="23">
        <v>75</v>
      </c>
      <c r="B80" s="25" t="s">
        <v>28</v>
      </c>
      <c r="C80" s="17" t="s">
        <v>15</v>
      </c>
      <c r="D80" s="17" t="s">
        <v>16</v>
      </c>
      <c r="E80" s="25">
        <v>283</v>
      </c>
      <c r="F80" s="25">
        <v>8268961.0999999996</v>
      </c>
      <c r="G80" s="25">
        <v>12684105.1</v>
      </c>
      <c r="H80" s="25">
        <v>-494867.70409999997</v>
      </c>
      <c r="I80" s="26">
        <v>-501867.33</v>
      </c>
    </row>
    <row r="81" spans="1:9" x14ac:dyDescent="0.25">
      <c r="A81" s="23">
        <v>76</v>
      </c>
      <c r="B81" s="25" t="s">
        <v>28</v>
      </c>
      <c r="C81" s="17" t="s">
        <v>15</v>
      </c>
      <c r="D81" s="17" t="s">
        <v>17</v>
      </c>
      <c r="E81" s="25">
        <v>258</v>
      </c>
      <c r="F81" s="25">
        <v>2706542.4</v>
      </c>
      <c r="G81" s="25">
        <v>6329654.7999999998</v>
      </c>
      <c r="H81" s="25">
        <v>-455826.59100000001</v>
      </c>
      <c r="I81" s="26">
        <v>-459278.592</v>
      </c>
    </row>
    <row r="82" spans="1:9" x14ac:dyDescent="0.25">
      <c r="A82" s="23">
        <v>77</v>
      </c>
      <c r="B82" s="25" t="s">
        <v>28</v>
      </c>
      <c r="C82" s="17" t="s">
        <v>15</v>
      </c>
      <c r="D82" s="17" t="s">
        <v>18</v>
      </c>
      <c r="E82" s="25">
        <v>25</v>
      </c>
      <c r="F82" s="25">
        <v>5562418.7000000002</v>
      </c>
      <c r="G82" s="25">
        <v>6354450.2999999998</v>
      </c>
      <c r="H82" s="25">
        <v>-39041.113100000002</v>
      </c>
      <c r="I82" s="26">
        <v>-42588.737999999998</v>
      </c>
    </row>
    <row r="83" spans="1:9" x14ac:dyDescent="0.25">
      <c r="A83" s="23">
        <v>78</v>
      </c>
      <c r="B83" s="25" t="s">
        <v>28</v>
      </c>
      <c r="C83" s="17" t="s">
        <v>19</v>
      </c>
      <c r="D83" s="17" t="s">
        <v>16</v>
      </c>
      <c r="E83" s="25">
        <v>38</v>
      </c>
      <c r="F83" s="25">
        <v>1100</v>
      </c>
      <c r="G83" s="25">
        <v>251100</v>
      </c>
      <c r="H83" s="25">
        <v>-152.81700000000001</v>
      </c>
      <c r="I83" s="26">
        <v>-152.81700000000001</v>
      </c>
    </row>
    <row r="84" spans="1:9" x14ac:dyDescent="0.25">
      <c r="A84" s="23">
        <v>79</v>
      </c>
      <c r="B84" s="25" t="s">
        <v>28</v>
      </c>
      <c r="C84" s="17" t="s">
        <v>19</v>
      </c>
      <c r="D84" s="17" t="s">
        <v>17</v>
      </c>
      <c r="E84" s="25">
        <v>38</v>
      </c>
      <c r="F84" s="25">
        <v>1100</v>
      </c>
      <c r="G84" s="25">
        <v>251100</v>
      </c>
      <c r="H84" s="25">
        <v>-152.81700000000001</v>
      </c>
      <c r="I84" s="26">
        <v>-152.81700000000001</v>
      </c>
    </row>
    <row r="85" spans="1:9" x14ac:dyDescent="0.25">
      <c r="A85" s="23">
        <v>80</v>
      </c>
      <c r="B85" s="25" t="s">
        <v>28</v>
      </c>
      <c r="C85" s="17" t="s">
        <v>20</v>
      </c>
      <c r="D85" s="17" t="s">
        <v>16</v>
      </c>
      <c r="E85" s="25">
        <v>43</v>
      </c>
      <c r="F85" s="25">
        <v>1922514.8</v>
      </c>
      <c r="G85" s="25">
        <v>1158654.5</v>
      </c>
      <c r="H85" s="25">
        <v>-5242.9040000000005</v>
      </c>
      <c r="I85" s="26">
        <v>-5980.1549999999997</v>
      </c>
    </row>
    <row r="86" spans="1:9" x14ac:dyDescent="0.25">
      <c r="A86" s="23">
        <v>81</v>
      </c>
      <c r="B86" s="25" t="s">
        <v>28</v>
      </c>
      <c r="C86" s="17" t="s">
        <v>20</v>
      </c>
      <c r="D86" s="17" t="s">
        <v>17</v>
      </c>
      <c r="E86" s="25">
        <v>41</v>
      </c>
      <c r="F86" s="25">
        <v>1900236.5</v>
      </c>
      <c r="G86" s="25">
        <v>1158644.5</v>
      </c>
      <c r="H86" s="25">
        <v>-5240.9030000000002</v>
      </c>
      <c r="I86" s="26">
        <v>-5980.1540000000005</v>
      </c>
    </row>
    <row r="87" spans="1:9" x14ac:dyDescent="0.25">
      <c r="A87" s="23">
        <v>82</v>
      </c>
      <c r="B87" s="25" t="s">
        <v>28</v>
      </c>
      <c r="C87" s="17" t="s">
        <v>20</v>
      </c>
      <c r="D87" s="17" t="s">
        <v>18</v>
      </c>
      <c r="E87" s="25">
        <v>2</v>
      </c>
      <c r="F87" s="25">
        <v>22278.3</v>
      </c>
      <c r="G87" s="25">
        <v>10</v>
      </c>
      <c r="H87" s="25">
        <v>-2.0009999999999999</v>
      </c>
      <c r="I87" s="26">
        <v>-1E-3</v>
      </c>
    </row>
    <row r="88" spans="1:9" x14ac:dyDescent="0.25">
      <c r="A88" s="23">
        <v>83</v>
      </c>
      <c r="B88" s="25" t="s">
        <v>28</v>
      </c>
      <c r="C88" s="17" t="s">
        <v>21</v>
      </c>
      <c r="D88" s="17" t="s">
        <v>16</v>
      </c>
      <c r="E88" s="25">
        <v>171</v>
      </c>
      <c r="F88" s="25">
        <v>785690.3</v>
      </c>
      <c r="G88" s="25">
        <v>1881361.4</v>
      </c>
      <c r="H88" s="25">
        <v>-484557.00209999998</v>
      </c>
      <c r="I88" s="26">
        <v>-487810.64600000001</v>
      </c>
    </row>
    <row r="89" spans="1:9" x14ac:dyDescent="0.25">
      <c r="A89" s="23">
        <v>84</v>
      </c>
      <c r="B89" s="25" t="s">
        <v>28</v>
      </c>
      <c r="C89" s="17" t="s">
        <v>21</v>
      </c>
      <c r="D89" s="17" t="s">
        <v>17</v>
      </c>
      <c r="E89" s="25">
        <v>156</v>
      </c>
      <c r="F89" s="25">
        <v>51340.3</v>
      </c>
      <c r="G89" s="25">
        <v>426782.2</v>
      </c>
      <c r="H89" s="25">
        <v>-449027.473</v>
      </c>
      <c r="I89" s="26">
        <v>-451731.91700000002</v>
      </c>
    </row>
    <row r="90" spans="1:9" x14ac:dyDescent="0.25">
      <c r="A90" s="23">
        <v>85</v>
      </c>
      <c r="B90" s="25" t="s">
        <v>28</v>
      </c>
      <c r="C90" s="17" t="s">
        <v>21</v>
      </c>
      <c r="D90" s="17" t="s">
        <v>18</v>
      </c>
      <c r="E90" s="25">
        <v>15</v>
      </c>
      <c r="F90" s="25">
        <v>734350</v>
      </c>
      <c r="G90" s="25">
        <v>1454579.2</v>
      </c>
      <c r="H90" s="25">
        <v>-35529.5291</v>
      </c>
      <c r="I90" s="26">
        <v>-36078.728999999999</v>
      </c>
    </row>
    <row r="91" spans="1:9" x14ac:dyDescent="0.25">
      <c r="A91" s="23">
        <v>86</v>
      </c>
      <c r="B91" s="25" t="s">
        <v>28</v>
      </c>
      <c r="C91" s="17" t="s">
        <v>22</v>
      </c>
      <c r="D91" s="17" t="s">
        <v>16</v>
      </c>
      <c r="E91" s="25">
        <v>21</v>
      </c>
      <c r="F91" s="25">
        <v>4610800.9000000004</v>
      </c>
      <c r="G91" s="25">
        <v>8441506.6999999993</v>
      </c>
      <c r="H91" s="25">
        <v>-4507.9650000000001</v>
      </c>
      <c r="I91" s="26">
        <v>-7529.7510000000002</v>
      </c>
    </row>
    <row r="92" spans="1:9" x14ac:dyDescent="0.25">
      <c r="A92" s="23">
        <v>87</v>
      </c>
      <c r="B92" s="25" t="s">
        <v>28</v>
      </c>
      <c r="C92" s="17" t="s">
        <v>22</v>
      </c>
      <c r="D92" s="17" t="s">
        <v>17</v>
      </c>
      <c r="E92" s="25">
        <v>16</v>
      </c>
      <c r="F92" s="25">
        <v>198769.7</v>
      </c>
      <c r="G92" s="25">
        <v>3541645.6</v>
      </c>
      <c r="H92" s="25">
        <v>-1010.3819999999999</v>
      </c>
      <c r="I92" s="26">
        <v>-1019.7430000000001</v>
      </c>
    </row>
    <row r="93" spans="1:9" x14ac:dyDescent="0.25">
      <c r="A93" s="23">
        <v>88</v>
      </c>
      <c r="B93" s="25" t="s">
        <v>28</v>
      </c>
      <c r="C93" s="17" t="s">
        <v>22</v>
      </c>
      <c r="D93" s="17" t="s">
        <v>18</v>
      </c>
      <c r="E93" s="25">
        <v>5</v>
      </c>
      <c r="F93" s="25">
        <v>4412031.2</v>
      </c>
      <c r="G93" s="25">
        <v>4899861.0999999996</v>
      </c>
      <c r="H93" s="25">
        <v>-3497.5830000000001</v>
      </c>
      <c r="I93" s="26">
        <v>-6510.0079999999998</v>
      </c>
    </row>
    <row r="94" spans="1:9" x14ac:dyDescent="0.25">
      <c r="A94" s="23">
        <v>89</v>
      </c>
      <c r="B94" s="25" t="s">
        <v>28</v>
      </c>
      <c r="C94" s="17" t="s">
        <v>23</v>
      </c>
      <c r="D94" s="17" t="s">
        <v>16</v>
      </c>
      <c r="E94" s="25">
        <v>10</v>
      </c>
      <c r="F94" s="25">
        <v>948855.1</v>
      </c>
      <c r="G94" s="25">
        <v>951482.5</v>
      </c>
      <c r="H94" s="25">
        <v>-407.01600000000002</v>
      </c>
      <c r="I94" s="26">
        <v>-393.96100000000001</v>
      </c>
    </row>
    <row r="95" spans="1:9" x14ac:dyDescent="0.25">
      <c r="A95" s="23">
        <v>90</v>
      </c>
      <c r="B95" s="25" t="s">
        <v>28</v>
      </c>
      <c r="C95" s="17" t="s">
        <v>23</v>
      </c>
      <c r="D95" s="17" t="s">
        <v>17</v>
      </c>
      <c r="E95" s="25">
        <v>7</v>
      </c>
      <c r="F95" s="25">
        <v>555095.9</v>
      </c>
      <c r="G95" s="25">
        <v>951482.5</v>
      </c>
      <c r="H95" s="25">
        <v>-395.01600000000002</v>
      </c>
      <c r="I95" s="26">
        <v>-393.96100000000001</v>
      </c>
    </row>
    <row r="96" spans="1:9" x14ac:dyDescent="0.25">
      <c r="A96" s="23">
        <v>91</v>
      </c>
      <c r="B96" s="25" t="s">
        <v>28</v>
      </c>
      <c r="C96" s="17" t="s">
        <v>23</v>
      </c>
      <c r="D96" s="17" t="s">
        <v>18</v>
      </c>
      <c r="E96" s="25">
        <v>3</v>
      </c>
      <c r="F96" s="25">
        <v>393759.2</v>
      </c>
      <c r="G96" s="25">
        <v>0</v>
      </c>
      <c r="H96" s="25">
        <v>-12</v>
      </c>
      <c r="I96" s="26">
        <v>0</v>
      </c>
    </row>
    <row r="97" spans="1:9" x14ac:dyDescent="0.25">
      <c r="A97" s="23">
        <v>92</v>
      </c>
      <c r="B97" s="25" t="s">
        <v>29</v>
      </c>
      <c r="C97" s="17" t="s">
        <v>15</v>
      </c>
      <c r="D97" s="17" t="s">
        <v>16</v>
      </c>
      <c r="E97" s="25">
        <v>432</v>
      </c>
      <c r="F97" s="25">
        <v>14334558.5</v>
      </c>
      <c r="G97" s="25">
        <v>8461032.3000000007</v>
      </c>
      <c r="H97" s="25">
        <v>-181544.52400000501</v>
      </c>
      <c r="I97" s="26">
        <v>-136493.4339</v>
      </c>
    </row>
    <row r="98" spans="1:9" x14ac:dyDescent="0.25">
      <c r="A98" s="23">
        <v>93</v>
      </c>
      <c r="B98" s="25" t="s">
        <v>29</v>
      </c>
      <c r="C98" s="17" t="s">
        <v>15</v>
      </c>
      <c r="D98" s="17" t="s">
        <v>17</v>
      </c>
      <c r="E98" s="25">
        <v>360</v>
      </c>
      <c r="F98" s="25">
        <v>14279407.9</v>
      </c>
      <c r="G98" s="25">
        <v>7906908.4000000004</v>
      </c>
      <c r="H98" s="25">
        <v>-156331.123000005</v>
      </c>
      <c r="I98" s="26">
        <v>-136255.8119</v>
      </c>
    </row>
    <row r="99" spans="1:9" x14ac:dyDescent="0.25">
      <c r="A99" s="23">
        <v>94</v>
      </c>
      <c r="B99" s="25" t="s">
        <v>29</v>
      </c>
      <c r="C99" s="17" t="s">
        <v>15</v>
      </c>
      <c r="D99" s="17" t="s">
        <v>18</v>
      </c>
      <c r="E99" s="25">
        <v>72</v>
      </c>
      <c r="F99" s="25">
        <v>55150.6</v>
      </c>
      <c r="G99" s="25">
        <v>554123.9</v>
      </c>
      <c r="H99" s="25">
        <v>-25213.401000000002</v>
      </c>
      <c r="I99" s="26">
        <v>-237.62200000000001</v>
      </c>
    </row>
    <row r="100" spans="1:9" x14ac:dyDescent="0.25">
      <c r="A100" s="23">
        <v>95</v>
      </c>
      <c r="B100" s="25" t="s">
        <v>29</v>
      </c>
      <c r="C100" s="17" t="s">
        <v>19</v>
      </c>
      <c r="D100" s="17" t="s">
        <v>16</v>
      </c>
      <c r="E100" s="25">
        <v>28</v>
      </c>
      <c r="F100" s="25">
        <v>800</v>
      </c>
      <c r="G100" s="25">
        <v>2970</v>
      </c>
      <c r="H100" s="25">
        <v>-10.3</v>
      </c>
      <c r="I100" s="26">
        <v>-7.1929999999999996</v>
      </c>
    </row>
    <row r="101" spans="1:9" x14ac:dyDescent="0.25">
      <c r="A101" s="23">
        <v>96</v>
      </c>
      <c r="B101" s="25" t="s">
        <v>29</v>
      </c>
      <c r="C101" s="17" t="s">
        <v>19</v>
      </c>
      <c r="D101" s="17" t="s">
        <v>17</v>
      </c>
      <c r="E101" s="25">
        <v>26</v>
      </c>
      <c r="F101" s="25">
        <v>800</v>
      </c>
      <c r="G101" s="25">
        <v>2970</v>
      </c>
      <c r="H101" s="25">
        <v>-9.3640000000000008</v>
      </c>
      <c r="I101" s="26">
        <v>-7.1929999999999996</v>
      </c>
    </row>
    <row r="102" spans="1:9" x14ac:dyDescent="0.25">
      <c r="A102" s="23">
        <v>97</v>
      </c>
      <c r="B102" s="25" t="s">
        <v>29</v>
      </c>
      <c r="C102" s="17" t="s">
        <v>19</v>
      </c>
      <c r="D102" s="17" t="s">
        <v>18</v>
      </c>
      <c r="E102" s="25">
        <v>2</v>
      </c>
      <c r="F102" s="25">
        <v>0</v>
      </c>
      <c r="G102" s="25">
        <v>0</v>
      </c>
      <c r="H102" s="25">
        <v>-0.93600000000000005</v>
      </c>
      <c r="I102" s="26">
        <v>0</v>
      </c>
    </row>
    <row r="103" spans="1:9" x14ac:dyDescent="0.25">
      <c r="A103" s="23">
        <v>98</v>
      </c>
      <c r="B103" s="25" t="s">
        <v>29</v>
      </c>
      <c r="C103" s="17" t="s">
        <v>20</v>
      </c>
      <c r="D103" s="17" t="s">
        <v>16</v>
      </c>
      <c r="E103" s="25">
        <v>105</v>
      </c>
      <c r="F103" s="25">
        <v>7130321.5999999996</v>
      </c>
      <c r="G103" s="25">
        <v>1950978.9</v>
      </c>
      <c r="H103" s="25">
        <v>-9666.4529999999995</v>
      </c>
      <c r="I103" s="26">
        <v>-9728.2209000000003</v>
      </c>
    </row>
    <row r="104" spans="1:9" x14ac:dyDescent="0.25">
      <c r="A104" s="23">
        <v>99</v>
      </c>
      <c r="B104" s="25" t="s">
        <v>29</v>
      </c>
      <c r="C104" s="17" t="s">
        <v>20</v>
      </c>
      <c r="D104" s="17" t="s">
        <v>17</v>
      </c>
      <c r="E104" s="25">
        <v>101</v>
      </c>
      <c r="F104" s="25">
        <v>7130221.5999999996</v>
      </c>
      <c r="G104" s="25">
        <v>1950878.9</v>
      </c>
      <c r="H104" s="25">
        <v>-9661.4519999999993</v>
      </c>
      <c r="I104" s="26">
        <v>-9728.2199000000001</v>
      </c>
    </row>
    <row r="105" spans="1:9" x14ac:dyDescent="0.25">
      <c r="A105" s="23">
        <v>100</v>
      </c>
      <c r="B105" s="25" t="s">
        <v>29</v>
      </c>
      <c r="C105" s="17" t="s">
        <v>20</v>
      </c>
      <c r="D105" s="17" t="s">
        <v>18</v>
      </c>
      <c r="E105" s="25">
        <v>4</v>
      </c>
      <c r="F105" s="25">
        <v>100</v>
      </c>
      <c r="G105" s="25">
        <v>100</v>
      </c>
      <c r="H105" s="25">
        <v>-5.0010000000000003</v>
      </c>
      <c r="I105" s="26">
        <v>-1E-3</v>
      </c>
    </row>
    <row r="106" spans="1:9" x14ac:dyDescent="0.25">
      <c r="A106" s="23">
        <v>101</v>
      </c>
      <c r="B106" s="25" t="s">
        <v>29</v>
      </c>
      <c r="C106" s="17" t="s">
        <v>21</v>
      </c>
      <c r="D106" s="17" t="s">
        <v>16</v>
      </c>
      <c r="E106" s="25">
        <v>258</v>
      </c>
      <c r="F106" s="25">
        <v>6104313.9000000004</v>
      </c>
      <c r="G106" s="25">
        <v>6442747.9000000004</v>
      </c>
      <c r="H106" s="25">
        <v>-165309.47400000499</v>
      </c>
      <c r="I106" s="26">
        <v>-120139.76</v>
      </c>
    </row>
    <row r="107" spans="1:9" x14ac:dyDescent="0.25">
      <c r="A107" s="23">
        <v>102</v>
      </c>
      <c r="B107" s="25" t="s">
        <v>29</v>
      </c>
      <c r="C107" s="17" t="s">
        <v>21</v>
      </c>
      <c r="D107" s="17" t="s">
        <v>17</v>
      </c>
      <c r="E107" s="25">
        <v>203</v>
      </c>
      <c r="F107" s="25">
        <v>6049266.7000000002</v>
      </c>
      <c r="G107" s="25">
        <v>5888727.7000000002</v>
      </c>
      <c r="H107" s="25">
        <v>-140109.51300000501</v>
      </c>
      <c r="I107" s="26">
        <v>-119904.33900000001</v>
      </c>
    </row>
    <row r="108" spans="1:9" x14ac:dyDescent="0.25">
      <c r="A108" s="23">
        <v>103</v>
      </c>
      <c r="B108" s="25" t="s">
        <v>29</v>
      </c>
      <c r="C108" s="17" t="s">
        <v>21</v>
      </c>
      <c r="D108" s="17" t="s">
        <v>18</v>
      </c>
      <c r="E108" s="25">
        <v>55</v>
      </c>
      <c r="F108" s="25">
        <v>55047.199999999997</v>
      </c>
      <c r="G108" s="25">
        <v>554020.19999999995</v>
      </c>
      <c r="H108" s="25">
        <v>-25199.960999999999</v>
      </c>
      <c r="I108" s="26">
        <v>-235.42099999999999</v>
      </c>
    </row>
    <row r="109" spans="1:9" x14ac:dyDescent="0.25">
      <c r="A109" s="23">
        <v>104</v>
      </c>
      <c r="B109" s="25" t="s">
        <v>29</v>
      </c>
      <c r="C109" s="17" t="s">
        <v>22</v>
      </c>
      <c r="D109" s="17" t="s">
        <v>16</v>
      </c>
      <c r="E109" s="25">
        <v>29</v>
      </c>
      <c r="F109" s="25">
        <v>52791.5</v>
      </c>
      <c r="G109" s="25">
        <v>54111.8</v>
      </c>
      <c r="H109" s="25">
        <v>-1549.893</v>
      </c>
      <c r="I109" s="26">
        <v>-1608.8579999999999</v>
      </c>
    </row>
    <row r="110" spans="1:9" x14ac:dyDescent="0.25">
      <c r="A110" s="23">
        <v>105</v>
      </c>
      <c r="B110" s="25" t="s">
        <v>29</v>
      </c>
      <c r="C110" s="17" t="s">
        <v>22</v>
      </c>
      <c r="D110" s="17" t="s">
        <v>17</v>
      </c>
      <c r="E110" s="25">
        <v>21</v>
      </c>
      <c r="F110" s="25">
        <v>52791.4</v>
      </c>
      <c r="G110" s="25">
        <v>54111.6</v>
      </c>
      <c r="H110" s="25">
        <v>-1542.5920000000001</v>
      </c>
      <c r="I110" s="26">
        <v>-1606.8579999999999</v>
      </c>
    </row>
    <row r="111" spans="1:9" x14ac:dyDescent="0.25">
      <c r="A111" s="23">
        <v>106</v>
      </c>
      <c r="B111" s="25" t="s">
        <v>29</v>
      </c>
      <c r="C111" s="17" t="s">
        <v>22</v>
      </c>
      <c r="D111" s="17" t="s">
        <v>18</v>
      </c>
      <c r="E111" s="25">
        <v>8</v>
      </c>
      <c r="F111" s="25">
        <v>0.1</v>
      </c>
      <c r="G111" s="25">
        <v>0.2</v>
      </c>
      <c r="H111" s="25">
        <v>-7.3010000000000002</v>
      </c>
      <c r="I111" s="26">
        <v>-2</v>
      </c>
    </row>
    <row r="112" spans="1:9" x14ac:dyDescent="0.25">
      <c r="A112" s="23">
        <v>107</v>
      </c>
      <c r="B112" s="25" t="s">
        <v>29</v>
      </c>
      <c r="C112" s="17" t="s">
        <v>23</v>
      </c>
      <c r="D112" s="17" t="s">
        <v>16</v>
      </c>
      <c r="E112" s="25">
        <v>12</v>
      </c>
      <c r="F112" s="25">
        <v>1046331.5</v>
      </c>
      <c r="G112" s="25">
        <v>10223.700000000001</v>
      </c>
      <c r="H112" s="25">
        <v>-5008.4040000000005</v>
      </c>
      <c r="I112" s="26">
        <v>-5009.402</v>
      </c>
    </row>
    <row r="113" spans="1:9" x14ac:dyDescent="0.25">
      <c r="A113" s="23">
        <v>108</v>
      </c>
      <c r="B113" s="25" t="s">
        <v>29</v>
      </c>
      <c r="C113" s="17" t="s">
        <v>23</v>
      </c>
      <c r="D113" s="17" t="s">
        <v>17</v>
      </c>
      <c r="E113" s="25">
        <v>9</v>
      </c>
      <c r="F113" s="25">
        <v>1046328.2</v>
      </c>
      <c r="G113" s="25">
        <v>10220.200000000001</v>
      </c>
      <c r="H113" s="25">
        <v>-5008.2020000000002</v>
      </c>
      <c r="I113" s="26">
        <v>-5009.2020000000002</v>
      </c>
    </row>
    <row r="114" spans="1:9" x14ac:dyDescent="0.25">
      <c r="A114" s="23">
        <v>109</v>
      </c>
      <c r="B114" s="25" t="s">
        <v>29</v>
      </c>
      <c r="C114" s="17" t="s">
        <v>23</v>
      </c>
      <c r="D114" s="17" t="s">
        <v>18</v>
      </c>
      <c r="E114" s="25">
        <v>3</v>
      </c>
      <c r="F114" s="25">
        <v>3.3</v>
      </c>
      <c r="G114" s="25">
        <v>3.5</v>
      </c>
      <c r="H114" s="25">
        <v>-0.20200000000000001</v>
      </c>
      <c r="I114" s="26">
        <v>-0.2</v>
      </c>
    </row>
    <row r="115" spans="1:9" x14ac:dyDescent="0.25">
      <c r="A115" s="23">
        <v>110</v>
      </c>
      <c r="B115" s="25" t="s">
        <v>30</v>
      </c>
      <c r="C115" s="17" t="s">
        <v>15</v>
      </c>
      <c r="D115" s="17" t="s">
        <v>16</v>
      </c>
      <c r="E115" s="25">
        <v>133</v>
      </c>
      <c r="F115" s="25">
        <v>361868.6</v>
      </c>
      <c r="G115" s="25">
        <v>648401.5</v>
      </c>
      <c r="H115" s="25">
        <v>-1611.0820000000001</v>
      </c>
      <c r="I115" s="26">
        <v>-2461.4830000000002</v>
      </c>
    </row>
    <row r="116" spans="1:9" x14ac:dyDescent="0.25">
      <c r="A116" s="23">
        <v>111</v>
      </c>
      <c r="B116" s="25" t="s">
        <v>30</v>
      </c>
      <c r="C116" s="17" t="s">
        <v>15</v>
      </c>
      <c r="D116" s="17" t="s">
        <v>17</v>
      </c>
      <c r="E116" s="25">
        <v>94</v>
      </c>
      <c r="F116" s="25">
        <v>71160.899999999994</v>
      </c>
      <c r="G116" s="25">
        <v>382196</v>
      </c>
      <c r="H116" s="25">
        <v>-559.779</v>
      </c>
      <c r="I116" s="26">
        <v>-649.82399999999996</v>
      </c>
    </row>
    <row r="117" spans="1:9" x14ac:dyDescent="0.25">
      <c r="A117" s="23">
        <v>112</v>
      </c>
      <c r="B117" s="25" t="s">
        <v>30</v>
      </c>
      <c r="C117" s="17" t="s">
        <v>15</v>
      </c>
      <c r="D117" s="17" t="s">
        <v>18</v>
      </c>
      <c r="E117" s="25">
        <v>39</v>
      </c>
      <c r="F117" s="25">
        <v>290707.7</v>
      </c>
      <c r="G117" s="25">
        <v>266205.5</v>
      </c>
      <c r="H117" s="25">
        <v>-1051.3030000000001</v>
      </c>
      <c r="I117" s="26">
        <v>-1811.6590000000001</v>
      </c>
    </row>
    <row r="118" spans="1:9" x14ac:dyDescent="0.25">
      <c r="A118" s="23">
        <v>113</v>
      </c>
      <c r="B118" s="25" t="s">
        <v>30</v>
      </c>
      <c r="C118" s="17" t="s">
        <v>19</v>
      </c>
      <c r="D118" s="17" t="s">
        <v>16</v>
      </c>
      <c r="E118" s="25">
        <v>25</v>
      </c>
      <c r="F118" s="25">
        <v>1</v>
      </c>
      <c r="G118" s="25">
        <v>0</v>
      </c>
      <c r="H118" s="25">
        <v>-46.061</v>
      </c>
      <c r="I118" s="26">
        <v>-45.021000000000001</v>
      </c>
    </row>
    <row r="119" spans="1:9" x14ac:dyDescent="0.25">
      <c r="A119" s="23">
        <v>114</v>
      </c>
      <c r="B119" s="25" t="s">
        <v>30</v>
      </c>
      <c r="C119" s="17" t="s">
        <v>19</v>
      </c>
      <c r="D119" s="17" t="s">
        <v>17</v>
      </c>
      <c r="E119" s="25">
        <v>24</v>
      </c>
      <c r="F119" s="25">
        <v>1</v>
      </c>
      <c r="G119" s="25">
        <v>0</v>
      </c>
      <c r="H119" s="25">
        <v>-45.061</v>
      </c>
      <c r="I119" s="26">
        <v>-45.021000000000001</v>
      </c>
    </row>
    <row r="120" spans="1:9" x14ac:dyDescent="0.25">
      <c r="A120" s="23">
        <v>115</v>
      </c>
      <c r="B120" s="25" t="s">
        <v>30</v>
      </c>
      <c r="C120" s="17" t="s">
        <v>19</v>
      </c>
      <c r="D120" s="17" t="s">
        <v>18</v>
      </c>
      <c r="E120" s="25">
        <v>1</v>
      </c>
      <c r="F120" s="25">
        <v>0</v>
      </c>
      <c r="G120" s="25">
        <v>0</v>
      </c>
      <c r="H120" s="25">
        <v>-1</v>
      </c>
      <c r="I120" s="26">
        <v>0</v>
      </c>
    </row>
    <row r="121" spans="1:9" x14ac:dyDescent="0.25">
      <c r="A121" s="23">
        <v>116</v>
      </c>
      <c r="B121" s="25" t="s">
        <v>30</v>
      </c>
      <c r="C121" s="17" t="s">
        <v>20</v>
      </c>
      <c r="D121" s="17" t="s">
        <v>16</v>
      </c>
      <c r="E121" s="25">
        <v>46</v>
      </c>
      <c r="F121" s="25">
        <v>61187.4</v>
      </c>
      <c r="G121" s="25">
        <v>379855.4</v>
      </c>
      <c r="H121" s="25">
        <v>-162.465</v>
      </c>
      <c r="I121" s="26">
        <v>-273.55700000000002</v>
      </c>
    </row>
    <row r="122" spans="1:9" x14ac:dyDescent="0.25">
      <c r="A122" s="23">
        <v>117</v>
      </c>
      <c r="B122" s="25" t="s">
        <v>30</v>
      </c>
      <c r="C122" s="17" t="s">
        <v>20</v>
      </c>
      <c r="D122" s="17" t="s">
        <v>17</v>
      </c>
      <c r="E122" s="25">
        <v>43</v>
      </c>
      <c r="F122" s="25">
        <v>60887.4</v>
      </c>
      <c r="G122" s="25">
        <v>379210.4</v>
      </c>
      <c r="H122" s="25">
        <v>-159.565</v>
      </c>
      <c r="I122" s="26">
        <v>-272.70699999999999</v>
      </c>
    </row>
    <row r="123" spans="1:9" x14ac:dyDescent="0.25">
      <c r="A123" s="23">
        <v>118</v>
      </c>
      <c r="B123" s="25" t="s">
        <v>30</v>
      </c>
      <c r="C123" s="17" t="s">
        <v>20</v>
      </c>
      <c r="D123" s="17" t="s">
        <v>18</v>
      </c>
      <c r="E123" s="25">
        <v>3</v>
      </c>
      <c r="F123" s="25">
        <v>300</v>
      </c>
      <c r="G123" s="25">
        <v>645</v>
      </c>
      <c r="H123" s="25">
        <v>-2.9</v>
      </c>
      <c r="I123" s="26">
        <v>-0.85</v>
      </c>
    </row>
    <row r="124" spans="1:9" x14ac:dyDescent="0.25">
      <c r="A124" s="23">
        <v>119</v>
      </c>
      <c r="B124" s="25" t="s">
        <v>30</v>
      </c>
      <c r="C124" s="17" t="s">
        <v>21</v>
      </c>
      <c r="D124" s="17" t="s">
        <v>16</v>
      </c>
      <c r="E124" s="25">
        <v>58</v>
      </c>
      <c r="F124" s="25">
        <v>8753.7000000000007</v>
      </c>
      <c r="G124" s="25">
        <v>961.6</v>
      </c>
      <c r="H124" s="25">
        <v>-381.07299999999998</v>
      </c>
      <c r="I124" s="26">
        <v>-355.79599999999999</v>
      </c>
    </row>
    <row r="125" spans="1:9" x14ac:dyDescent="0.25">
      <c r="A125" s="23">
        <v>120</v>
      </c>
      <c r="B125" s="25" t="s">
        <v>30</v>
      </c>
      <c r="C125" s="17" t="s">
        <v>21</v>
      </c>
      <c r="D125" s="17" t="s">
        <v>17</v>
      </c>
      <c r="E125" s="25">
        <v>26</v>
      </c>
      <c r="F125" s="25">
        <v>8247.5</v>
      </c>
      <c r="G125" s="25">
        <v>961.6</v>
      </c>
      <c r="H125" s="25">
        <v>-354.15300000000002</v>
      </c>
      <c r="I125" s="26">
        <v>-331.096</v>
      </c>
    </row>
    <row r="126" spans="1:9" x14ac:dyDescent="0.25">
      <c r="A126" s="23">
        <v>121</v>
      </c>
      <c r="B126" s="25" t="s">
        <v>30</v>
      </c>
      <c r="C126" s="17" t="s">
        <v>21</v>
      </c>
      <c r="D126" s="17" t="s">
        <v>18</v>
      </c>
      <c r="E126" s="25">
        <v>32</v>
      </c>
      <c r="F126" s="25">
        <v>506.2</v>
      </c>
      <c r="G126" s="25">
        <v>0</v>
      </c>
      <c r="H126" s="25">
        <v>-26.92</v>
      </c>
      <c r="I126" s="26">
        <v>-24.7</v>
      </c>
    </row>
    <row r="127" spans="1:9" x14ac:dyDescent="0.25">
      <c r="A127" s="23">
        <v>122</v>
      </c>
      <c r="B127" s="25" t="s">
        <v>30</v>
      </c>
      <c r="C127" s="17" t="s">
        <v>22</v>
      </c>
      <c r="D127" s="17" t="s">
        <v>16</v>
      </c>
      <c r="E127" s="25">
        <v>2</v>
      </c>
      <c r="F127" s="25">
        <v>291926.5</v>
      </c>
      <c r="G127" s="25">
        <v>267584.5</v>
      </c>
      <c r="H127" s="25">
        <v>-1019.4829999999999</v>
      </c>
      <c r="I127" s="26">
        <v>-1786.1089999999999</v>
      </c>
    </row>
    <row r="128" spans="1:9" x14ac:dyDescent="0.25">
      <c r="A128" s="23">
        <v>123</v>
      </c>
      <c r="B128" s="25" t="s">
        <v>30</v>
      </c>
      <c r="C128" s="17" t="s">
        <v>22</v>
      </c>
      <c r="D128" s="17" t="s">
        <v>17</v>
      </c>
      <c r="E128" s="25">
        <v>1</v>
      </c>
      <c r="F128" s="25">
        <v>2025</v>
      </c>
      <c r="G128" s="25">
        <v>2024</v>
      </c>
      <c r="H128" s="25">
        <v>-1</v>
      </c>
      <c r="I128" s="26">
        <v>-1</v>
      </c>
    </row>
    <row r="129" spans="1:9" x14ac:dyDescent="0.25">
      <c r="A129" s="23">
        <v>124</v>
      </c>
      <c r="B129" s="25" t="s">
        <v>30</v>
      </c>
      <c r="C129" s="17" t="s">
        <v>22</v>
      </c>
      <c r="D129" s="17" t="s">
        <v>18</v>
      </c>
      <c r="E129" s="25">
        <v>1</v>
      </c>
      <c r="F129" s="25">
        <v>289901.5</v>
      </c>
      <c r="G129" s="25">
        <v>265560.5</v>
      </c>
      <c r="H129" s="25">
        <v>-1018.4829999999999</v>
      </c>
      <c r="I129" s="26">
        <v>-1785.1089999999999</v>
      </c>
    </row>
    <row r="130" spans="1:9" x14ac:dyDescent="0.25">
      <c r="A130" s="23">
        <v>125</v>
      </c>
      <c r="B130" s="25" t="s">
        <v>30</v>
      </c>
      <c r="C130" s="17" t="s">
        <v>23</v>
      </c>
      <c r="D130" s="17" t="s">
        <v>16</v>
      </c>
      <c r="E130" s="25">
        <v>2</v>
      </c>
      <c r="F130" s="25">
        <v>0</v>
      </c>
      <c r="G130" s="25">
        <v>0</v>
      </c>
      <c r="H130" s="25">
        <v>-2</v>
      </c>
      <c r="I130" s="26">
        <v>-1</v>
      </c>
    </row>
    <row r="131" spans="1:9" ht="15.75" thickBot="1" x14ac:dyDescent="0.3">
      <c r="A131" s="24">
        <v>126</v>
      </c>
      <c r="B131" s="27" t="s">
        <v>30</v>
      </c>
      <c r="C131" s="22" t="s">
        <v>23</v>
      </c>
      <c r="D131" s="22" t="s">
        <v>18</v>
      </c>
      <c r="E131" s="27">
        <v>2</v>
      </c>
      <c r="F131" s="27">
        <v>0</v>
      </c>
      <c r="G131" s="27">
        <v>0</v>
      </c>
      <c r="H131" s="27">
        <v>-2</v>
      </c>
      <c r="I131" s="28">
        <v>-1</v>
      </c>
    </row>
    <row r="99998" spans="8:9" x14ac:dyDescent="0.25">
      <c r="H99998" s="7"/>
      <c r="I99998" s="7"/>
    </row>
  </sheetData>
  <autoFilter ref="A4:I99998"/>
  <mergeCells count="1">
    <mergeCell ref="A1:I2"/>
  </mergeCells>
  <conditionalFormatting sqref="A6:I2000">
    <cfRule type="expression" dxfId="3" priority="1">
      <formula>AND($C6&lt;&gt;$C$6,$D6&lt;&gt;$D$6,$C6&lt;&gt;"",$D6&lt;&gt;"")</formula>
    </cfRule>
    <cfRule type="expression" dxfId="2" priority="2">
      <formula>AND($C6&lt;&gt;$C$6,$D6=$D$6)</formula>
    </cfRule>
    <cfRule type="expression" dxfId="1" priority="3">
      <formula>AND($C6=$C$6,$D6&lt;&gt;$D$6)</formula>
    </cfRule>
    <cfRule type="expression" dxfId="0" priority="4">
      <formula>AND($C6=$C$6,$D6=$D$6)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Сильянова Антонина Дмитриевна</cp:lastModifiedBy>
  <dcterms:created xsi:type="dcterms:W3CDTF">2015-06-05T18:19:34Z</dcterms:created>
  <dcterms:modified xsi:type="dcterms:W3CDTF">2026-03-20T16:19:41Z</dcterms:modified>
</cp:coreProperties>
</file>